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N:\KiGa-1BA-10A_Flü_WIE 405\03_Bau\02_Ausführung\3 Gewerke\4.0 Sonstiges\4.9 Bodenanalysen\"/>
    </mc:Choice>
  </mc:AlternateContent>
  <xr:revisionPtr revIDLastSave="0" documentId="13_ncr:1_{2727750A-E0C2-4F10-870A-7B2F5A38642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G10" i="1" s="1"/>
  <c r="E13" i="1" l="1"/>
  <c r="C13" i="1" l="1"/>
  <c r="C12" i="1"/>
  <c r="C11" i="1"/>
  <c r="E10" i="1" l="1"/>
  <c r="C9" i="1" l="1"/>
  <c r="C8" i="1"/>
</calcChain>
</file>

<file path=xl/sharedStrings.xml><?xml version="1.0" encoding="utf-8"?>
<sst xmlns="http://schemas.openxmlformats.org/spreadsheetml/2006/main" count="47" uniqueCount="36">
  <si>
    <t>Bauvorhaben:</t>
  </si>
  <si>
    <t>WIE:</t>
  </si>
  <si>
    <t>Ansprechpartner / 
Projektleiter:</t>
  </si>
  <si>
    <t>Gewerk:</t>
  </si>
  <si>
    <t>Kostenschätzung des Gewerks:</t>
  </si>
  <si>
    <t>Bitte folgende Angaben ausfüllen:</t>
  </si>
  <si>
    <t>Checkliste Vergabevermerk</t>
  </si>
  <si>
    <t>Auftragssumme:</t>
  </si>
  <si>
    <t>Firma, die den Auftrag erhält:
(Name, Adresse, Ansprechpartner)</t>
  </si>
  <si>
    <t>Kostenprognose:</t>
  </si>
  <si>
    <t>Kostenabweichung Gewerk:</t>
  </si>
  <si>
    <t>-</t>
  </si>
  <si>
    <t>/ netto</t>
  </si>
  <si>
    <t>/ brutto</t>
  </si>
  <si>
    <t xml:space="preserve">Name: </t>
  </si>
  <si>
    <t>Angebotssumme 1. Bieter</t>
  </si>
  <si>
    <t>Angebotssumme 2. Bieter</t>
  </si>
  <si>
    <r>
      <t xml:space="preserve">Art der Veröffentlichung / </t>
    </r>
    <r>
      <rPr>
        <b/>
        <u/>
        <sz val="10"/>
        <color rgb="FFC00000"/>
        <rFont val="Open Sans"/>
        <family val="2"/>
      </rPr>
      <t>Bauleistung:</t>
    </r>
  </si>
  <si>
    <r>
      <t xml:space="preserve">Begründung für  Abweichung zwischen
1. und 2. Bieter:
</t>
    </r>
    <r>
      <rPr>
        <b/>
        <sz val="10"/>
        <color rgb="FFC00000"/>
        <rFont val="Open Sans"/>
        <family val="2"/>
      </rPr>
      <t>(bei Abweichung über 10 %!)</t>
    </r>
  </si>
  <si>
    <r>
      <t xml:space="preserve">Angebotsprüfung in Cosinex abgeschossen?
</t>
    </r>
    <r>
      <rPr>
        <b/>
        <sz val="10"/>
        <color rgb="FFC00000"/>
        <rFont val="Open Sans"/>
        <family val="2"/>
      </rPr>
      <t>(Bitte immer angeben!)</t>
    </r>
  </si>
  <si>
    <r>
      <t xml:space="preserve">Begründung für Mehr-/Minderkosten:
</t>
    </r>
    <r>
      <rPr>
        <b/>
        <sz val="10"/>
        <color rgb="FFC00000"/>
        <rFont val="Open Sans"/>
        <family val="2"/>
      </rPr>
      <t>(bei Minderkosten ab 10 % unter der Kostenschätzung!)</t>
    </r>
  </si>
  <si>
    <t>%</t>
  </si>
  <si>
    <r>
      <t xml:space="preserve">Technisches Vergabegespräch hat stattgefunden am:
</t>
    </r>
    <r>
      <rPr>
        <b/>
        <sz val="10"/>
        <color rgb="FFC00000"/>
        <rFont val="Open Sans"/>
        <family val="2"/>
      </rPr>
      <t>(Protokoll dem Vergabevermerk beifügen!)</t>
    </r>
  </si>
  <si>
    <t>Kostenabweichung 1. und 2. Bieter</t>
  </si>
  <si>
    <t>Nachhaltigkeits-
zertifiziert:</t>
  </si>
  <si>
    <t xml:space="preserve">           Ja
           Nein</t>
  </si>
  <si>
    <t>Externes Büro / Bauleitung:</t>
  </si>
  <si>
    <t>Büro:</t>
  </si>
  <si>
    <r>
      <t xml:space="preserve">Direktauftrag </t>
    </r>
    <r>
      <rPr>
        <b/>
        <sz val="10"/>
        <color theme="4" tint="-0.249977111117893"/>
        <rFont val="Open Sans"/>
        <family val="2"/>
      </rPr>
      <t>(bis 7.500 € netto)</t>
    </r>
    <r>
      <rPr>
        <b/>
        <sz val="10"/>
        <color rgb="FFC00000"/>
        <rFont val="Open Sans"/>
        <family val="2"/>
      </rPr>
      <t xml:space="preserve"> --&gt; Preisprüfung hat stattgefunden:</t>
    </r>
    <r>
      <rPr>
        <b/>
        <sz val="10"/>
        <color theme="4" tint="-0.249977111117893"/>
        <rFont val="Open Sans"/>
        <family val="2"/>
      </rPr>
      <t xml:space="preserve">
   </t>
    </r>
    <r>
      <rPr>
        <b/>
        <sz val="10"/>
        <color rgb="FFC00000"/>
        <rFont val="Open Sans"/>
        <family val="2"/>
      </rPr>
      <t>o Vergleich mit anderem Angebot
   o Vergleich mit früheren Angeboten</t>
    </r>
    <r>
      <rPr>
        <b/>
        <sz val="10"/>
        <color theme="4" tint="-0.249977111117893"/>
        <rFont val="Open Sans"/>
        <family val="2"/>
      </rPr>
      <t xml:space="preserve">
   </t>
    </r>
    <r>
      <rPr>
        <b/>
        <sz val="10"/>
        <color rgb="FFC00000"/>
        <rFont val="Open Sans"/>
        <family val="2"/>
      </rPr>
      <t>o telefonische Abstimmung mit _______________________________</t>
    </r>
    <r>
      <rPr>
        <b/>
        <sz val="10"/>
        <color theme="1"/>
        <rFont val="Open Sans"/>
        <family val="2"/>
      </rPr>
      <t xml:space="preserve">
Freihändige Vergabe / mind. 3 Firmen </t>
    </r>
    <r>
      <rPr>
        <b/>
        <sz val="10"/>
        <color theme="3"/>
        <rFont val="Open Sans"/>
        <family val="2"/>
      </rPr>
      <t xml:space="preserve">(&gt; 7.500 - 100.000 € netto) </t>
    </r>
    <r>
      <rPr>
        <b/>
        <sz val="10"/>
        <color theme="1"/>
        <rFont val="Open Sans"/>
        <family val="2"/>
      </rPr>
      <t xml:space="preserve">beschränkte Ausschr. / mind. 6 Firmen </t>
    </r>
    <r>
      <rPr>
        <b/>
        <sz val="10"/>
        <color theme="3"/>
        <rFont val="Open Sans"/>
        <family val="2"/>
      </rPr>
      <t>(&gt; 100.000 -1 Mio. € netto)</t>
    </r>
    <r>
      <rPr>
        <b/>
        <sz val="10"/>
        <color theme="1"/>
        <rFont val="Open Sans"/>
        <family val="2"/>
      </rPr>
      <t xml:space="preserve">
öffentliche Ausschr. </t>
    </r>
    <r>
      <rPr>
        <b/>
        <sz val="10"/>
        <color theme="3"/>
        <rFont val="Open Sans"/>
        <family val="2"/>
      </rPr>
      <t>(&gt; 1 Mio. € - EU-SchW. 5.538.00 € / netto)</t>
    </r>
    <r>
      <rPr>
        <b/>
        <sz val="10"/>
        <color theme="1"/>
        <rFont val="Open Sans"/>
        <family val="2"/>
      </rPr>
      <t xml:space="preserve">
EU-weit </t>
    </r>
    <r>
      <rPr>
        <b/>
        <sz val="10"/>
        <color theme="3"/>
        <rFont val="Open Sans"/>
        <family val="2"/>
      </rPr>
      <t>(&gt; 5.538.000 € netto)</t>
    </r>
  </si>
  <si>
    <t>Los 1 - Neubau einer Fluchtlingseinrichtung (Haus 10 A)</t>
  </si>
  <si>
    <t>Name: Alexander Stohl</t>
  </si>
  <si>
    <t>Umweltlabor ABC GmbH, Münster</t>
  </si>
  <si>
    <t xml:space="preserve">Datum: </t>
  </si>
  <si>
    <t>Datum:</t>
  </si>
  <si>
    <t>Datum: 04.02.2026</t>
  </si>
  <si>
    <t>Bodenanalysen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</si>
</sst>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2" x14ac:knownFonts="1">
    <font>
      <sz val="10"/>
      <color theme="1"/>
      <name val="Open Sans"/>
      <family val="2"/>
    </font>
    <font>
      <sz val="11"/>
      <name val="Open Sans"/>
      <family val="2"/>
    </font>
    <font>
      <b/>
      <sz val="10"/>
      <color theme="1"/>
      <name val="Open Sans"/>
      <family val="2"/>
    </font>
    <font>
      <b/>
      <sz val="10"/>
      <color theme="4" tint="-0.249977111117893"/>
      <name val="Open Sans"/>
      <family val="2"/>
    </font>
    <font>
      <b/>
      <sz val="10"/>
      <color theme="3"/>
      <name val="Open Sans"/>
      <family val="2"/>
    </font>
    <font>
      <b/>
      <sz val="10"/>
      <color rgb="FFC00000"/>
      <name val="Open Sans"/>
      <family val="2"/>
    </font>
    <font>
      <b/>
      <sz val="14"/>
      <color theme="1"/>
      <name val="Open Sans"/>
      <family val="2"/>
    </font>
    <font>
      <b/>
      <sz val="10"/>
      <name val="Open Sans"/>
      <family val="2"/>
    </font>
    <font>
      <b/>
      <u/>
      <sz val="10"/>
      <color theme="1"/>
      <name val="Open Sans"/>
      <family val="2"/>
    </font>
    <font>
      <b/>
      <u/>
      <sz val="10"/>
      <color rgb="FFC00000"/>
      <name val="Open Sans"/>
      <family val="2"/>
    </font>
    <font>
      <b/>
      <sz val="12"/>
      <color theme="1"/>
      <name val="Open Sans"/>
      <family val="2"/>
    </font>
    <font>
      <b/>
      <sz val="10"/>
      <color theme="0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4" fontId="1" fillId="0" borderId="0" xfId="0" applyNumberFormat="1" applyFont="1" applyAlignment="1">
      <alignment horizontal="left"/>
    </xf>
    <xf numFmtId="8" fontId="7" fillId="0" borderId="5" xfId="0" applyNumberFormat="1" applyFont="1" applyBorder="1" applyAlignment="1" applyProtection="1">
      <alignment horizontal="right" vertical="center"/>
      <protection locked="0"/>
    </xf>
    <xf numFmtId="8" fontId="7" fillId="0" borderId="0" xfId="0" applyNumberFormat="1" applyFont="1" applyBorder="1" applyAlignment="1" applyProtection="1">
      <alignment horizontal="right" vertical="center"/>
      <protection locked="0"/>
    </xf>
    <xf numFmtId="164" fontId="7" fillId="0" borderId="8" xfId="0" applyNumberFormat="1" applyFont="1" applyBorder="1" applyAlignment="1" applyProtection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 applyProtection="1">
      <alignment vertical="center" wrapText="1"/>
    </xf>
    <xf numFmtId="4" fontId="7" fillId="0" borderId="7" xfId="0" applyNumberFormat="1" applyFont="1" applyBorder="1" applyAlignment="1" applyProtection="1">
      <alignment horizontal="right" vertical="center" wrapText="1"/>
    </xf>
    <xf numFmtId="0" fontId="0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8" fontId="2" fillId="0" borderId="4" xfId="0" applyNumberFormat="1" applyFont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left" vertical="center"/>
    </xf>
    <xf numFmtId="8" fontId="2" fillId="0" borderId="1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2" fontId="11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0" fillId="0" borderId="2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0" fillId="0" borderId="3" xfId="0" applyFont="1" applyBorder="1" applyAlignment="1" applyProtection="1">
      <alignment horizontal="left" vertical="center" wrapText="1"/>
      <protection locked="0"/>
    </xf>
    <xf numFmtId="14" fontId="0" fillId="0" borderId="1" xfId="0" applyNumberFormat="1" applyFont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10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14</xdr:row>
          <xdr:rowOff>38100</xdr:rowOff>
        </xdr:from>
        <xdr:to>
          <xdr:col>2</xdr:col>
          <xdr:colOff>45720</xdr:colOff>
          <xdr:row>14</xdr:row>
          <xdr:rowOff>304800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14</xdr:row>
          <xdr:rowOff>822960</xdr:rowOff>
        </xdr:from>
        <xdr:to>
          <xdr:col>2</xdr:col>
          <xdr:colOff>45720</xdr:colOff>
          <xdr:row>14</xdr:row>
          <xdr:rowOff>1089660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14</xdr:row>
          <xdr:rowOff>1013460</xdr:rowOff>
        </xdr:from>
        <xdr:to>
          <xdr:col>2</xdr:col>
          <xdr:colOff>45720</xdr:colOff>
          <xdr:row>14</xdr:row>
          <xdr:rowOff>1280160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14</xdr:row>
          <xdr:rowOff>1188720</xdr:rowOff>
        </xdr:from>
        <xdr:to>
          <xdr:col>2</xdr:col>
          <xdr:colOff>45720</xdr:colOff>
          <xdr:row>14</xdr:row>
          <xdr:rowOff>1455420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14</xdr:row>
          <xdr:rowOff>1379220</xdr:rowOff>
        </xdr:from>
        <xdr:to>
          <xdr:col>2</xdr:col>
          <xdr:colOff>45720</xdr:colOff>
          <xdr:row>14</xdr:row>
          <xdr:rowOff>1645920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335280</xdr:rowOff>
        </xdr:from>
        <xdr:to>
          <xdr:col>5</xdr:col>
          <xdr:colOff>335280</xdr:colOff>
          <xdr:row>5</xdr:row>
          <xdr:rowOff>251460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152400</xdr:rowOff>
        </xdr:from>
        <xdr:to>
          <xdr:col>5</xdr:col>
          <xdr:colOff>335280</xdr:colOff>
          <xdr:row>6</xdr:row>
          <xdr:rowOff>30480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G24"/>
  <sheetViews>
    <sheetView tabSelected="1" zoomScaleNormal="100" workbookViewId="0">
      <selection activeCell="M15" sqref="M15"/>
    </sheetView>
  </sheetViews>
  <sheetFormatPr baseColWidth="10" defaultRowHeight="15" x14ac:dyDescent="0.35"/>
  <cols>
    <col min="1" max="1" width="42.09765625" customWidth="1"/>
    <col min="2" max="2" width="4.09765625" customWidth="1"/>
    <col min="3" max="6" width="16.296875" customWidth="1"/>
  </cols>
  <sheetData>
    <row r="1" spans="1:7" ht="21" x14ac:dyDescent="0.5">
      <c r="A1" s="28" t="s">
        <v>6</v>
      </c>
      <c r="B1" s="28"/>
      <c r="C1" s="28"/>
      <c r="D1" s="28"/>
      <c r="E1" s="28"/>
      <c r="F1" s="28"/>
    </row>
    <row r="2" spans="1:7" x14ac:dyDescent="0.35">
      <c r="A2" s="10"/>
      <c r="B2" s="10"/>
      <c r="C2" s="10"/>
      <c r="D2" s="10"/>
      <c r="E2" s="10"/>
      <c r="F2" s="10"/>
    </row>
    <row r="3" spans="1:7" ht="21" x14ac:dyDescent="0.5">
      <c r="A3" s="29" t="s">
        <v>5</v>
      </c>
      <c r="B3" s="29"/>
      <c r="C3" s="29"/>
      <c r="D3" s="29"/>
      <c r="E3" s="29"/>
      <c r="F3" s="29"/>
    </row>
    <row r="4" spans="1:7" x14ac:dyDescent="0.35">
      <c r="A4" s="10"/>
      <c r="B4" s="10"/>
      <c r="C4" s="10"/>
      <c r="D4" s="10"/>
      <c r="E4" s="10"/>
      <c r="F4" s="10"/>
    </row>
    <row r="5" spans="1:7" ht="27.9" customHeight="1" x14ac:dyDescent="0.35">
      <c r="A5" s="22" t="s">
        <v>0</v>
      </c>
      <c r="B5" s="23"/>
      <c r="C5" s="25" t="s">
        <v>29</v>
      </c>
      <c r="D5" s="26"/>
      <c r="E5" s="26"/>
      <c r="F5" s="27"/>
    </row>
    <row r="6" spans="1:7" ht="30.6" customHeight="1" x14ac:dyDescent="0.35">
      <c r="A6" s="22" t="s">
        <v>1</v>
      </c>
      <c r="B6" s="23"/>
      <c r="C6" s="30">
        <v>405</v>
      </c>
      <c r="D6" s="31"/>
      <c r="E6" s="9" t="s">
        <v>24</v>
      </c>
      <c r="F6" s="8" t="s">
        <v>25</v>
      </c>
    </row>
    <row r="7" spans="1:7" ht="27.9" customHeight="1" x14ac:dyDescent="0.35">
      <c r="A7" s="22" t="s">
        <v>3</v>
      </c>
      <c r="B7" s="23"/>
      <c r="C7" s="36" t="s">
        <v>35</v>
      </c>
      <c r="D7" s="37"/>
      <c r="E7" s="37"/>
      <c r="F7" s="38"/>
    </row>
    <row r="8" spans="1:7" ht="27.9" customHeight="1" x14ac:dyDescent="0.35">
      <c r="A8" s="22" t="s">
        <v>4</v>
      </c>
      <c r="B8" s="24"/>
      <c r="C8" s="11">
        <f>E8/1.19</f>
        <v>0</v>
      </c>
      <c r="D8" s="12" t="s">
        <v>12</v>
      </c>
      <c r="E8" s="2">
        <v>0</v>
      </c>
      <c r="F8" s="16" t="s">
        <v>13</v>
      </c>
    </row>
    <row r="9" spans="1:7" ht="27.9" customHeight="1" x14ac:dyDescent="0.35">
      <c r="A9" s="22" t="s">
        <v>7</v>
      </c>
      <c r="B9" s="24"/>
      <c r="C9" s="13">
        <f>E9/1.19</f>
        <v>570.74789915966392</v>
      </c>
      <c r="D9" s="14" t="s">
        <v>12</v>
      </c>
      <c r="E9" s="3">
        <v>679.19</v>
      </c>
      <c r="F9" s="17" t="s">
        <v>13</v>
      </c>
    </row>
    <row r="10" spans="1:7" ht="27.9" customHeight="1" x14ac:dyDescent="0.35">
      <c r="A10" s="22" t="s">
        <v>10</v>
      </c>
      <c r="B10" s="24"/>
      <c r="C10" s="7" t="e">
        <f>((E9-E8)/E8)*100</f>
        <v>#DIV/0!</v>
      </c>
      <c r="D10" s="15" t="s">
        <v>21</v>
      </c>
      <c r="E10" s="4">
        <f>E8-E9</f>
        <v>-679.19</v>
      </c>
      <c r="F10" s="18" t="s">
        <v>13</v>
      </c>
      <c r="G10" s="19" t="e">
        <f>ABS(C10)</f>
        <v>#DIV/0!</v>
      </c>
    </row>
    <row r="11" spans="1:7" ht="27.9" customHeight="1" x14ac:dyDescent="0.35">
      <c r="A11" s="22" t="s">
        <v>15</v>
      </c>
      <c r="B11" s="24"/>
      <c r="C11" s="13">
        <f>E11/1.19</f>
        <v>570.74789915966392</v>
      </c>
      <c r="D11" s="14" t="s">
        <v>12</v>
      </c>
      <c r="E11" s="3">
        <v>679.19</v>
      </c>
      <c r="F11" s="17" t="s">
        <v>13</v>
      </c>
    </row>
    <row r="12" spans="1:7" ht="27.9" customHeight="1" x14ac:dyDescent="0.35">
      <c r="A12" s="22" t="s">
        <v>16</v>
      </c>
      <c r="B12" s="24"/>
      <c r="C12" s="13">
        <f>E12/1.19</f>
        <v>0</v>
      </c>
      <c r="D12" s="14" t="s">
        <v>12</v>
      </c>
      <c r="E12" s="3"/>
      <c r="F12" s="17" t="s">
        <v>13</v>
      </c>
    </row>
    <row r="13" spans="1:7" ht="27.9" customHeight="1" x14ac:dyDescent="0.35">
      <c r="A13" s="20" t="s">
        <v>23</v>
      </c>
      <c r="B13" s="24"/>
      <c r="C13" s="7">
        <f>((E12-E11)/E11)*100</f>
        <v>-100</v>
      </c>
      <c r="D13" s="15" t="s">
        <v>21</v>
      </c>
      <c r="E13" s="4">
        <f>E11-E12</f>
        <v>679.19</v>
      </c>
      <c r="F13" s="18" t="s">
        <v>13</v>
      </c>
    </row>
    <row r="14" spans="1:7" ht="51" customHeight="1" x14ac:dyDescent="0.35">
      <c r="A14" s="20" t="s">
        <v>8</v>
      </c>
      <c r="B14" s="21"/>
      <c r="C14" s="39" t="s">
        <v>31</v>
      </c>
      <c r="D14" s="40"/>
      <c r="E14" s="40"/>
      <c r="F14" s="41"/>
    </row>
    <row r="15" spans="1:7" ht="135" customHeight="1" x14ac:dyDescent="0.35">
      <c r="A15" s="5" t="s">
        <v>17</v>
      </c>
      <c r="B15" s="6"/>
      <c r="C15" s="42" t="s">
        <v>28</v>
      </c>
      <c r="D15" s="43"/>
      <c r="E15" s="43"/>
      <c r="F15" s="44"/>
    </row>
    <row r="16" spans="1:7" ht="84.6" customHeight="1" x14ac:dyDescent="0.35">
      <c r="A16" s="20" t="s">
        <v>20</v>
      </c>
      <c r="B16" s="21"/>
      <c r="C16" s="32" t="s">
        <v>11</v>
      </c>
      <c r="D16" s="33"/>
      <c r="E16" s="33"/>
      <c r="F16" s="45"/>
    </row>
    <row r="17" spans="1:6" ht="84.6" customHeight="1" x14ac:dyDescent="0.35">
      <c r="A17" s="20" t="s">
        <v>18</v>
      </c>
      <c r="B17" s="21"/>
      <c r="C17" s="32" t="s">
        <v>11</v>
      </c>
      <c r="D17" s="33"/>
      <c r="E17" s="33"/>
      <c r="F17" s="45"/>
    </row>
    <row r="18" spans="1:6" ht="84.6" customHeight="1" x14ac:dyDescent="0.35">
      <c r="A18" s="20" t="s">
        <v>9</v>
      </c>
      <c r="B18" s="21"/>
      <c r="C18" s="32" t="s">
        <v>11</v>
      </c>
      <c r="D18" s="33"/>
      <c r="E18" s="33"/>
      <c r="F18" s="45"/>
    </row>
    <row r="19" spans="1:6" ht="57.75" customHeight="1" x14ac:dyDescent="0.35">
      <c r="A19" s="20" t="s">
        <v>22</v>
      </c>
      <c r="B19" s="21"/>
      <c r="C19" s="46" t="s">
        <v>32</v>
      </c>
      <c r="D19" s="33"/>
      <c r="E19" s="33"/>
      <c r="F19" s="45"/>
    </row>
    <row r="20" spans="1:6" ht="45" customHeight="1" x14ac:dyDescent="0.35">
      <c r="A20" s="20" t="s">
        <v>19</v>
      </c>
      <c r="B20" s="21"/>
      <c r="C20" s="32" t="s">
        <v>33</v>
      </c>
      <c r="D20" s="33"/>
      <c r="E20" s="33"/>
      <c r="F20" s="45"/>
    </row>
    <row r="21" spans="1:6" ht="45" customHeight="1" x14ac:dyDescent="0.35">
      <c r="A21" s="20" t="s">
        <v>26</v>
      </c>
      <c r="B21" s="21"/>
      <c r="C21" s="32" t="s">
        <v>27</v>
      </c>
      <c r="D21" s="33"/>
      <c r="E21" s="34" t="s">
        <v>14</v>
      </c>
      <c r="F21" s="35"/>
    </row>
    <row r="22" spans="1:6" ht="45" customHeight="1" x14ac:dyDescent="0.35">
      <c r="A22" s="20" t="s">
        <v>2</v>
      </c>
      <c r="B22" s="21"/>
      <c r="C22" s="32" t="s">
        <v>34</v>
      </c>
      <c r="D22" s="33"/>
      <c r="E22" s="34" t="s">
        <v>30</v>
      </c>
      <c r="F22" s="35"/>
    </row>
    <row r="24" spans="1:6" ht="15.6" x14ac:dyDescent="0.35">
      <c r="A24" s="1"/>
      <c r="B24" s="1"/>
    </row>
  </sheetData>
  <sheetProtection selectLockedCells="1"/>
  <mergeCells count="33">
    <mergeCell ref="C22:D22"/>
    <mergeCell ref="E22:F22"/>
    <mergeCell ref="C7:F7"/>
    <mergeCell ref="C14:F14"/>
    <mergeCell ref="C15:F15"/>
    <mergeCell ref="C16:F16"/>
    <mergeCell ref="C17:F17"/>
    <mergeCell ref="C18:F18"/>
    <mergeCell ref="C19:F19"/>
    <mergeCell ref="C20:F20"/>
    <mergeCell ref="E21:F21"/>
    <mergeCell ref="C21:D21"/>
    <mergeCell ref="C5:F5"/>
    <mergeCell ref="A1:F1"/>
    <mergeCell ref="A3:F3"/>
    <mergeCell ref="A5:B5"/>
    <mergeCell ref="A6:B6"/>
    <mergeCell ref="C6:D6"/>
    <mergeCell ref="A7:B7"/>
    <mergeCell ref="A8:B8"/>
    <mergeCell ref="A9:B9"/>
    <mergeCell ref="A10:B10"/>
    <mergeCell ref="A14:B14"/>
    <mergeCell ref="A13:B13"/>
    <mergeCell ref="A11:B11"/>
    <mergeCell ref="A12:B12"/>
    <mergeCell ref="A20:B20"/>
    <mergeCell ref="A22:B22"/>
    <mergeCell ref="A16:B16"/>
    <mergeCell ref="A18:B18"/>
    <mergeCell ref="A19:B19"/>
    <mergeCell ref="A17:B17"/>
    <mergeCell ref="A21:B21"/>
  </mergeCells>
  <conditionalFormatting sqref="C10">
    <cfRule type="expression" dxfId="9" priority="1">
      <formula>$G$10&lt;10</formula>
    </cfRule>
    <cfRule type="expression" dxfId="8" priority="2">
      <formula>$G$10&gt;10</formula>
    </cfRule>
  </conditionalFormatting>
  <conditionalFormatting sqref="C13">
    <cfRule type="cellIs" dxfId="7" priority="12" operator="greaterThanOrEqual">
      <formula>10</formula>
    </cfRule>
    <cfRule type="cellIs" dxfId="6" priority="13" operator="lessThan">
      <formula>10</formula>
    </cfRule>
  </conditionalFormatting>
  <conditionalFormatting sqref="E10">
    <cfRule type="expression" dxfId="5" priority="4">
      <formula>$G$10&lt;10</formula>
    </cfRule>
    <cfRule type="expression" dxfId="4" priority="5">
      <formula>$G$10&gt;10</formula>
    </cfRule>
  </conditionalFormatting>
  <conditionalFormatting sqref="E13">
    <cfRule type="expression" dxfId="3" priority="6">
      <formula>$C$13&lt;10</formula>
    </cfRule>
    <cfRule type="expression" dxfId="2" priority="7">
      <formula>$C$13&gt;10</formula>
    </cfRule>
    <cfRule type="cellIs" dxfId="1" priority="8" operator="greaterThan">
      <formula>0</formula>
    </cfRule>
    <cfRule type="cellIs" dxfId="0" priority="9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1" orientation="portrait" r:id="rId1"/>
  <ignoredErrors>
    <ignoredError sqref="C13" evalError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60960</xdr:colOff>
                    <xdr:row>14</xdr:row>
                    <xdr:rowOff>38100</xdr:rowOff>
                  </from>
                  <to>
                    <xdr:col>2</xdr:col>
                    <xdr:colOff>45720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60960</xdr:colOff>
                    <xdr:row>14</xdr:row>
                    <xdr:rowOff>822960</xdr:rowOff>
                  </from>
                  <to>
                    <xdr:col>2</xdr:col>
                    <xdr:colOff>45720</xdr:colOff>
                    <xdr:row>14</xdr:row>
                    <xdr:rowOff>1089660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60960</xdr:colOff>
                    <xdr:row>14</xdr:row>
                    <xdr:rowOff>1013460</xdr:rowOff>
                  </from>
                  <to>
                    <xdr:col>2</xdr:col>
                    <xdr:colOff>45720</xdr:colOff>
                    <xdr:row>14</xdr:row>
                    <xdr:rowOff>1280160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60960</xdr:colOff>
                    <xdr:row>14</xdr:row>
                    <xdr:rowOff>1188720</xdr:rowOff>
                  </from>
                  <to>
                    <xdr:col>2</xdr:col>
                    <xdr:colOff>45720</xdr:colOff>
                    <xdr:row>14</xdr:row>
                    <xdr:rowOff>1455420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defaultSize="0" autoFill="0" autoLine="0" autoPict="0">
                <anchor moveWithCells="1">
                  <from>
                    <xdr:col>1</xdr:col>
                    <xdr:colOff>60960</xdr:colOff>
                    <xdr:row>14</xdr:row>
                    <xdr:rowOff>1379220</xdr:rowOff>
                  </from>
                  <to>
                    <xdr:col>2</xdr:col>
                    <xdr:colOff>45720</xdr:colOff>
                    <xdr:row>14</xdr:row>
                    <xdr:rowOff>1645920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>
                <anchor moveWithCells="1">
                  <from>
                    <xdr:col>5</xdr:col>
                    <xdr:colOff>38100</xdr:colOff>
                    <xdr:row>4</xdr:row>
                    <xdr:rowOff>335280</xdr:rowOff>
                  </from>
                  <to>
                    <xdr:col>5</xdr:col>
                    <xdr:colOff>335280</xdr:colOff>
                    <xdr:row>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Check Box 17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152400</xdr:rowOff>
                  </from>
                  <to>
                    <xdr:col>5</xdr:col>
                    <xdr:colOff>335280</xdr:colOff>
                    <xdr:row>6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"/>
  <sheetViews>
    <sheetView workbookViewId="0"/>
  </sheetViews>
  <sheetFormatPr baseColWidth="10" defaultRowHeight="1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"/>
  <sheetViews>
    <sheetView workbookViewId="0"/>
  </sheetViews>
  <sheetFormatPr baseColWidth="10" defaultRowHeight="1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D5BEFAC8DF47448D908B7ACC9065DB" ma:contentTypeVersion="4" ma:contentTypeDescription="Ein neues Dokument erstellen." ma:contentTypeScope="" ma:versionID="5c8cd53bff7a5b7f3e0b41672cbd8f81">
  <xsd:schema xmlns:xsd="http://www.w3.org/2001/XMLSchema" xmlns:xs="http://www.w3.org/2001/XMLSchema" xmlns:p="http://schemas.microsoft.com/office/2006/metadata/properties" xmlns:ns3="c3513c91-fdb7-48c0-9d1f-66d3f2854d79" targetNamespace="http://schemas.microsoft.com/office/2006/metadata/properties" ma:root="true" ma:fieldsID="48323da5cfa4ae2dfdee5e45c220f5e7" ns3:_="">
    <xsd:import namespace="c3513c91-fdb7-48c0-9d1f-66d3f2854d79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13c91-fdb7-48c0-9d1f-66d3f2854d79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6857F-3C35-41AE-9AAD-F7DD109668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BA6E52-590A-4ACB-90D8-0973C26E5513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3513c91-fdb7-48c0-9d1f-66d3f2854d79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6E262A-E467-4ADA-891E-10052C094C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513c91-fdb7-48c0-9d1f-66d3f2854d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Stohl</dc:creator>
  <cp:lastModifiedBy>Alexander Stohl</cp:lastModifiedBy>
  <cp:lastPrinted>2026-02-04T14:07:48Z</cp:lastPrinted>
  <dcterms:created xsi:type="dcterms:W3CDTF">2018-03-07T06:53:14Z</dcterms:created>
  <dcterms:modified xsi:type="dcterms:W3CDTF">2026-02-04T14:07:52Z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0x010100D0D5BEFAC8DF47448D908B7ACC9065DB</vt:lpwstr>
  </property>
</Properties>
</file>